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19440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'2019-2021'!$A$1:$E$97</definedName>
  </definedNames>
  <calcPr calcId="125725"/>
</workbook>
</file>

<file path=xl/calcChain.xml><?xml version="1.0" encoding="utf-8"?>
<calcChain xmlns="http://schemas.openxmlformats.org/spreadsheetml/2006/main">
  <c r="C46" i="2"/>
  <c r="C11" l="1"/>
  <c r="C87"/>
  <c r="C84"/>
  <c r="C65"/>
  <c r="C66"/>
  <c r="C45"/>
  <c r="C32" s="1"/>
  <c r="C29" s="1"/>
  <c r="C90" l="1"/>
  <c r="C88"/>
  <c r="C25"/>
  <c r="D87" l="1"/>
  <c r="E87"/>
  <c r="D65"/>
  <c r="E65"/>
  <c r="D45"/>
  <c r="D32" s="1"/>
  <c r="E45"/>
  <c r="E32" s="1"/>
  <c r="C93" l="1"/>
  <c r="C53" l="1"/>
  <c r="C24"/>
  <c r="C23"/>
  <c r="C44" l="1"/>
  <c r="C43"/>
  <c r="C80"/>
  <c r="C78" s="1"/>
  <c r="D96" l="1"/>
  <c r="C21" l="1"/>
  <c r="C20" s="1"/>
  <c r="D66" l="1"/>
  <c r="E66"/>
  <c r="D84" l="1"/>
  <c r="E84"/>
  <c r="D78"/>
  <c r="E78"/>
  <c r="E29" l="1"/>
  <c r="E28" s="1"/>
  <c r="D29"/>
  <c r="D28" s="1"/>
  <c r="E30"/>
  <c r="D30"/>
  <c r="C30"/>
  <c r="E20"/>
  <c r="D20"/>
  <c r="E13"/>
  <c r="E12" s="1"/>
  <c r="D13"/>
  <c r="D12" s="1"/>
  <c r="C13"/>
  <c r="C12" s="1"/>
  <c r="E11" l="1"/>
  <c r="D11"/>
  <c r="E27"/>
  <c r="C28"/>
  <c r="D27"/>
  <c r="C95" l="1"/>
  <c r="C27"/>
  <c r="D95"/>
  <c r="D97" s="1"/>
  <c r="E95"/>
  <c r="E97" s="1"/>
  <c r="C97" l="1"/>
</calcChain>
</file>

<file path=xl/sharedStrings.xml><?xml version="1.0" encoding="utf-8"?>
<sst xmlns="http://schemas.openxmlformats.org/spreadsheetml/2006/main" count="176" uniqueCount="133">
  <si>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</si>
  <si>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</si>
  <si>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</si>
  <si>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</si>
  <si>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</si>
  <si>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</si>
  <si>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</si>
  <si>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</si>
  <si>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</si>
  <si>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</si>
  <si>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</si>
  <si>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</si>
  <si>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</si>
  <si>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</si>
  <si>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</si>
  <si>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</si>
  <si>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</si>
  <si>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</si>
  <si>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</si>
  <si>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</si>
  <si>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</si>
  <si>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</si>
  <si>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</si>
  <si>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</si>
  <si>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</si>
  <si>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</si>
  <si>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</si>
  <si>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</si>
  <si>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</si>
  <si>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</si>
  <si>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</si>
  <si>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</si>
  <si>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</si>
  <si>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</si>
  <si>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</si>
  <si>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</si>
  <si>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</si>
  <si>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</si>
  <si>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</si>
  <si>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</si>
  <si>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</si>
  <si>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</si>
  <si>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</si>
  <si>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</si>
  <si>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</si>
  <si>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</si>
  <si>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</si>
  <si>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</si>
  <si>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</si>
  <si>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</si>
  <si>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</si>
  <si>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</si>
  <si>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</si>
  <si>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</si>
  <si>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</si>
  <si>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</si>
  <si>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</si>
  <si>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</si>
  <si>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</si>
  <si>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</si>
  <si>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</si>
  <si>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887 2 07 05030 05 0000 180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</si>
  <si>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</si>
  <si>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</si>
  <si>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</si>
  <si>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</si>
  <si>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</si>
  <si>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</si>
  <si>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</si>
  <si>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</si>
  <si>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</si>
  <si>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</si>
  <si>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</si>
  <si>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</si>
  <si>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</si>
  <si>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887 2 02 29999 05 0000 150</t>
  </si>
  <si>
    <t>887 2 02 30000 00 0000 150</t>
  </si>
  <si>
    <t>887 2 02 35120 05 0000 150</t>
  </si>
  <si>
    <t>887 2 02 35118 05 0000 150</t>
  </si>
  <si>
    <t>887 2 02 35176 05 0000 150</t>
  </si>
  <si>
    <t>887 2 02 30024 00 0000 150</t>
  </si>
  <si>
    <t>887 2 02 30024 05 0000 150</t>
  </si>
  <si>
    <t>887 2 02 35082 00 0000 150</t>
  </si>
  <si>
    <t>887 2 02 35082 05 0000 150</t>
  </si>
  <si>
    <t>887 2 02 40000 00 0000 150</t>
  </si>
  <si>
    <t>887 2 02 40014 05 0000 150</t>
  </si>
  <si>
    <t>887 2 02 49999 00 0000 150</t>
  </si>
  <si>
    <t>887 2 02 49999 05 0000 150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</si>
  <si>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</si>
  <si>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</si>
  <si>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</si>
  <si>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</si>
  <si>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</si>
  <si>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</si>
  <si>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</si>
  <si>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</si>
  <si>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</si>
  <si>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</si>
  <si>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</si>
  <si>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</si>
  <si>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</si>
  <si>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</si>
  <si>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</si>
  <si>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</si>
  <si>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</si>
  <si>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</si>
  <si>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</si>
  <si>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</si>
  <si>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</si>
  <si>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</si>
  <si>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</si>
  <si>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</si>
  <si>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</si>
  <si>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</si>
  <si>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</si>
  <si>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</si>
  <si>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</si>
  <si>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</si>
  <si>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>887 1 13 02000 05 0000 130</t>
  </si>
  <si>
    <t>Субсидии на обеспечение мероприятий по подготовке объектов жилищно-коммунального хозяйства Новосибирской обалсти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</si>
  <si>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887 2 02 27112 05 0000 150</t>
  </si>
  <si>
    <t>Субсидии на мреализацию мероприятий по строительству (приобретению) на первичном рынке) служебного жилья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</si>
  <si>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</si>
  <si>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</si>
  <si>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000 1 17 00000 00 0000 000</t>
  </si>
  <si>
    <t>Прочие неналоговые доходы</t>
  </si>
  <si>
    <t>887 2 02 25228 05 0000 150</t>
  </si>
  <si>
    <t>887 2 02 45293 05 0000 150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</si>
  <si>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</si>
  <si>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</si>
  <si>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</si>
  <si>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 xml:space="preserve">к решению 30 сессии Совета депутатов </t>
  </si>
  <si>
    <t xml:space="preserve">от 08 июля  2019 г. № 272 «О внесении изменений в бюджет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</si>
</sst>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_р_._-;\-* #,##0.00_р_._-;_-* &quot;-&quot;??_р_._-;_-@_-"/>
    <numFmt numFmtId="166" formatCode="#,##0.0"/>
    <numFmt numFmtId="167" formatCode="#,##0.0;[Red]\-#,##0.0"/>
  </numFmts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17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8" fillId="2" borderId="9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6" fillId="2" borderId="9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6" fontId="16" fillId="2" borderId="11" xfId="0" applyNumberFormat="1" applyFont="1" applyFill="1" applyBorder="1" applyAlignment="1">
      <alignment horizontal="center" wrapText="1"/>
    </xf>
    <xf numFmtId="166" fontId="18" fillId="2" borderId="11" xfId="0" applyNumberFormat="1" applyFont="1" applyFill="1" applyBorder="1" applyAlignment="1">
      <alignment horizontal="center" wrapText="1"/>
    </xf>
    <xf numFmtId="166" fontId="15" fillId="2" borderId="11" xfId="0" applyNumberFormat="1" applyFont="1" applyFill="1" applyBorder="1" applyAlignment="1">
      <alignment horizontal="center" wrapText="1"/>
    </xf>
    <xf numFmtId="166" fontId="20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166" fontId="22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6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4" fontId="15" fillId="2" borderId="4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167" fontId="15" fillId="2" borderId="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4" fontId="15" fillId="2" borderId="11" xfId="0" applyNumberFormat="1" applyFont="1" applyFill="1" applyBorder="1" applyAlignment="1">
      <alignment horizontal="center" wrapText="1"/>
    </xf>
    <xf numFmtId="167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8" xfId="0" applyNumberFormat="1" applyFont="1" applyFill="1" applyBorder="1" applyAlignment="1">
      <alignment horizontal="center" wrapText="1"/>
    </xf>
    <xf numFmtId="4" fontId="16" fillId="2" borderId="11" xfId="2" applyNumberFormat="1" applyFont="1" applyFill="1" applyBorder="1" applyAlignment="1" applyProtection="1">
      <alignment horizontal="center"/>
      <protection hidden="1"/>
    </xf>
    <xf numFmtId="4" fontId="15" fillId="4" borderId="1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right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view="pageBreakPreview" zoomScaleNormal="90" zoomScaleSheetLayoutView="100" workbookViewId="0">
      <selection activeCell="E4" sqref="E4"/>
    </sheetView>
  </sheetViews>
  <sheetFormatPr defaultRowHeight="12.75"/>
  <cols>
    <col min="1" max="1" width="44.28515625" style="23" customWidth="1"/>
    <col min="2" max="2" width="28.5703125" style="24" customWidth="1"/>
    <col min="3" max="3" width="13.28515625" style="67" customWidth="1"/>
    <col min="4" max="4" width="13.28515625" style="31" customWidth="1"/>
    <col min="5" max="5" width="13.28515625" style="20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7" customFormat="1" ht="15.75">
      <c r="A1" s="25"/>
      <c r="B1" s="26"/>
      <c r="C1" s="69"/>
      <c r="D1" s="70"/>
      <c r="E1" s="71" t="s">
        <v>54</v>
      </c>
    </row>
    <row r="2" spans="1:6" s="30" customFormat="1" ht="15" customHeight="1">
      <c r="A2" s="28"/>
      <c r="B2" s="29"/>
      <c r="C2" s="28"/>
      <c r="D2" s="28"/>
      <c r="E2" s="115" t="s">
        <v>131</v>
      </c>
    </row>
    <row r="3" spans="1:6" s="30" customFormat="1" ht="15" customHeight="1">
      <c r="A3" s="28"/>
      <c r="B3" s="29"/>
      <c r="C3" s="28"/>
      <c r="D3" s="28"/>
      <c r="E3" s="115" t="s">
        <v>52</v>
      </c>
    </row>
    <row r="4" spans="1:6" s="30" customFormat="1" ht="15" customHeight="1">
      <c r="A4" s="28"/>
      <c r="B4" s="29"/>
      <c r="C4" s="28"/>
      <c r="D4" s="28"/>
      <c r="E4" s="115" t="s">
        <v>132</v>
      </c>
    </row>
    <row r="5" spans="1:6" s="27" customFormat="1" ht="15" customHeight="1">
      <c r="B5" s="29"/>
      <c r="C5" s="28"/>
      <c r="D5" s="28"/>
      <c r="E5" s="115" t="s">
        <v>53</v>
      </c>
    </row>
    <row r="6" spans="1:6" s="27" customFormat="1" ht="15" customHeight="1">
      <c r="B6" s="29"/>
      <c r="C6" s="28"/>
      <c r="D6" s="28"/>
      <c r="E6" s="115" t="s">
        <v>55</v>
      </c>
    </row>
    <row r="7" spans="1:6" s="27" customFormat="1" ht="8.25" customHeight="1">
      <c r="B7" s="29"/>
      <c r="C7" s="28"/>
      <c r="D7" s="28"/>
      <c r="E7" s="28"/>
    </row>
    <row r="8" spans="1:6" s="27" customFormat="1" ht="39.75" customHeight="1">
      <c r="A8" s="116" t="s">
        <v>56</v>
      </c>
      <c r="B8" s="116"/>
      <c r="C8" s="116"/>
      <c r="D8" s="116"/>
      <c r="E8" s="116"/>
    </row>
    <row r="9" spans="1:6" ht="14.25" customHeight="1" thickBot="1">
      <c r="A9" s="1"/>
      <c r="B9" s="1"/>
      <c r="C9" s="31"/>
      <c r="E9" s="21" t="s">
        <v>57</v>
      </c>
    </row>
    <row r="10" spans="1:6" ht="31.5" customHeight="1" thickBot="1">
      <c r="A10" s="91" t="s">
        <v>0</v>
      </c>
      <c r="B10" s="92" t="s">
        <v>1</v>
      </c>
      <c r="C10" s="93">
        <v>2019</v>
      </c>
      <c r="D10" s="94">
        <v>2020</v>
      </c>
      <c r="E10" s="95">
        <v>2021</v>
      </c>
    </row>
    <row r="11" spans="1:6" ht="18" customHeight="1">
      <c r="A11" s="87" t="s">
        <v>62</v>
      </c>
      <c r="B11" s="88"/>
      <c r="C11" s="89">
        <f>C12+C20</f>
        <v>120967.73000000001</v>
      </c>
      <c r="D11" s="89">
        <f t="shared" ref="D11:E11" si="0">D12+D20</f>
        <v>118309.90000000002</v>
      </c>
      <c r="E11" s="90">
        <f t="shared" si="0"/>
        <v>114708.40000000001</v>
      </c>
    </row>
    <row r="12" spans="1:6" ht="15.75">
      <c r="A12" s="2" t="s">
        <v>2</v>
      </c>
      <c r="B12" s="3"/>
      <c r="C12" s="68">
        <f>SUM(C13:C19)</f>
        <v>93735.700000000012</v>
      </c>
      <c r="D12" s="68">
        <f t="shared" ref="D12:E12" si="1">SUM(D13:D19)</f>
        <v>95751.500000000015</v>
      </c>
      <c r="E12" s="82">
        <f t="shared" si="1"/>
        <v>92133.200000000012</v>
      </c>
    </row>
    <row r="13" spans="1:6" ht="16.5" customHeight="1">
      <c r="A13" s="4" t="s">
        <v>3</v>
      </c>
      <c r="B13" s="5" t="s">
        <v>4</v>
      </c>
      <c r="C13" s="32">
        <f>42208.8+32499.8</f>
        <v>74708.600000000006</v>
      </c>
      <c r="D13" s="32">
        <f>45585.5+30831.5</f>
        <v>76417</v>
      </c>
      <c r="E13" s="83">
        <f>49551.4+32605.8</f>
        <v>82157.2</v>
      </c>
    </row>
    <row r="14" spans="1:6" ht="29.25">
      <c r="A14" s="4" t="s">
        <v>116</v>
      </c>
      <c r="B14" s="5" t="s">
        <v>117</v>
      </c>
      <c r="C14" s="32">
        <v>6000</v>
      </c>
      <c r="D14" s="32">
        <v>6000</v>
      </c>
      <c r="E14" s="83">
        <v>6000</v>
      </c>
    </row>
    <row r="15" spans="1:6" ht="28.5" customHeight="1">
      <c r="A15" s="4" t="s">
        <v>5</v>
      </c>
      <c r="B15" s="5" t="s">
        <v>6</v>
      </c>
      <c r="C15" s="32">
        <v>11273.5</v>
      </c>
      <c r="D15" s="32">
        <v>11555</v>
      </c>
      <c r="E15" s="83">
        <v>2170.1</v>
      </c>
      <c r="F15" s="33"/>
    </row>
    <row r="16" spans="1:6" ht="17.25" customHeight="1">
      <c r="A16" s="4" t="s">
        <v>7</v>
      </c>
      <c r="B16" s="5" t="s">
        <v>8</v>
      </c>
      <c r="C16" s="32">
        <v>120.3</v>
      </c>
      <c r="D16" s="32">
        <v>124.1</v>
      </c>
      <c r="E16" s="83">
        <v>128.1</v>
      </c>
    </row>
    <row r="17" spans="1:9" ht="29.25">
      <c r="A17" s="4" t="s">
        <v>9</v>
      </c>
      <c r="B17" s="5" t="s">
        <v>10</v>
      </c>
      <c r="C17" s="32">
        <v>553.5</v>
      </c>
      <c r="D17" s="32">
        <v>575.6</v>
      </c>
      <c r="E17" s="83">
        <v>598</v>
      </c>
    </row>
    <row r="18" spans="1:9" ht="15.75" customHeight="1">
      <c r="A18" s="4" t="s">
        <v>11</v>
      </c>
      <c r="B18" s="5" t="s">
        <v>63</v>
      </c>
      <c r="C18" s="32">
        <v>1079.8</v>
      </c>
      <c r="D18" s="32">
        <v>1079.8</v>
      </c>
      <c r="E18" s="83">
        <v>1079.8</v>
      </c>
    </row>
    <row r="19" spans="1:9" ht="27.75" customHeight="1">
      <c r="A19" s="4" t="s">
        <v>12</v>
      </c>
      <c r="B19" s="5" t="s">
        <v>13</v>
      </c>
      <c r="C19" s="32"/>
      <c r="D19" s="32"/>
      <c r="E19" s="83"/>
    </row>
    <row r="20" spans="1:9" ht="15.75">
      <c r="A20" s="6" t="s">
        <v>14</v>
      </c>
      <c r="B20" s="98"/>
      <c r="C20" s="68">
        <f>SUM(C21:C26)</f>
        <v>27232.030000000002</v>
      </c>
      <c r="D20" s="68">
        <f>SUM(D21:D25)</f>
        <v>22558.400000000001</v>
      </c>
      <c r="E20" s="82">
        <f>SUM(E21:E25)</f>
        <v>22575.199999999997</v>
      </c>
    </row>
    <row r="21" spans="1:9" ht="43.5">
      <c r="A21" s="7" t="s">
        <v>15</v>
      </c>
      <c r="B21" s="5" t="s">
        <v>64</v>
      </c>
      <c r="C21" s="32">
        <f>2266.8+285.3</f>
        <v>2552.1000000000004</v>
      </c>
      <c r="D21" s="32">
        <v>2242.3000000000002</v>
      </c>
      <c r="E21" s="83">
        <v>2242.3000000000002</v>
      </c>
    </row>
    <row r="22" spans="1:9" ht="29.25">
      <c r="A22" s="4" t="s">
        <v>16</v>
      </c>
      <c r="B22" s="5" t="s">
        <v>17</v>
      </c>
      <c r="C22" s="32">
        <v>227.4</v>
      </c>
      <c r="D22" s="32">
        <v>236.6</v>
      </c>
      <c r="E22" s="83">
        <v>245.8</v>
      </c>
      <c r="F22" s="8"/>
    </row>
    <row r="23" spans="1:9" ht="30" customHeight="1">
      <c r="A23" s="9" t="s">
        <v>18</v>
      </c>
      <c r="B23" s="5" t="s">
        <v>118</v>
      </c>
      <c r="C23" s="32">
        <f>20228.4+101.7</f>
        <v>20330.100000000002</v>
      </c>
      <c r="D23" s="32">
        <v>18679.5</v>
      </c>
      <c r="E23" s="83">
        <v>18687.099999999999</v>
      </c>
    </row>
    <row r="24" spans="1:9" ht="29.25">
      <c r="A24" s="4" t="s">
        <v>19</v>
      </c>
      <c r="B24" s="5" t="s">
        <v>20</v>
      </c>
      <c r="C24" s="32">
        <f>325-210.5+128.37</f>
        <v>242.87</v>
      </c>
      <c r="D24" s="32">
        <v>325</v>
      </c>
      <c r="E24" s="83">
        <v>325</v>
      </c>
    </row>
    <row r="25" spans="1:9" ht="15.75">
      <c r="A25" s="4" t="s">
        <v>21</v>
      </c>
      <c r="B25" s="5" t="s">
        <v>65</v>
      </c>
      <c r="C25" s="114">
        <f>1075+2784.56</f>
        <v>3859.56</v>
      </c>
      <c r="D25" s="32">
        <v>1075</v>
      </c>
      <c r="E25" s="83">
        <v>1075</v>
      </c>
    </row>
    <row r="26" spans="1:9" ht="15.75">
      <c r="A26" s="4" t="s">
        <v>125</v>
      </c>
      <c r="B26" s="5" t="s">
        <v>124</v>
      </c>
      <c r="C26" s="32">
        <v>20</v>
      </c>
      <c r="D26" s="32"/>
      <c r="E26" s="83"/>
    </row>
    <row r="27" spans="1:9" s="22" customFormat="1" ht="15.75">
      <c r="A27" s="10"/>
      <c r="B27" s="97"/>
      <c r="C27" s="32">
        <f>C28-C85</f>
        <v>936310.91496000008</v>
      </c>
      <c r="D27" s="32">
        <f t="shared" ref="D27:E27" si="2">D28-D85</f>
        <v>658621.20000000007</v>
      </c>
      <c r="E27" s="32">
        <f t="shared" si="2"/>
        <v>665114.20000000007</v>
      </c>
      <c r="F27" s="34"/>
      <c r="G27" s="35"/>
      <c r="H27" s="35"/>
      <c r="I27" s="35"/>
    </row>
    <row r="28" spans="1:9" ht="16.5" customHeight="1">
      <c r="A28" s="7" t="s">
        <v>22</v>
      </c>
      <c r="B28" s="5" t="s">
        <v>66</v>
      </c>
      <c r="C28" s="60">
        <f>C29+C94</f>
        <v>937051.81496000011</v>
      </c>
      <c r="D28" s="60">
        <f t="shared" ref="D28:E28" si="3">D29+D94</f>
        <v>658621.20000000007</v>
      </c>
      <c r="E28" s="60">
        <f t="shared" si="3"/>
        <v>665114.20000000007</v>
      </c>
      <c r="F28" s="36"/>
      <c r="G28" s="34"/>
      <c r="H28" s="34"/>
      <c r="I28" s="34"/>
    </row>
    <row r="29" spans="1:9" ht="29.25">
      <c r="A29" s="4" t="s">
        <v>23</v>
      </c>
      <c r="B29" s="5" t="s">
        <v>67</v>
      </c>
      <c r="C29" s="60">
        <f>C30+C32+C65+C84</f>
        <v>937051.81496000011</v>
      </c>
      <c r="D29" s="60">
        <f t="shared" ref="D29:E29" si="4">D30+D32+D65+D84</f>
        <v>658621.20000000007</v>
      </c>
      <c r="E29" s="60">
        <f t="shared" si="4"/>
        <v>665114.20000000007</v>
      </c>
      <c r="F29" s="37"/>
      <c r="G29" s="38"/>
      <c r="H29" s="39"/>
      <c r="I29" s="34"/>
    </row>
    <row r="30" spans="1:9" ht="27.75" customHeight="1">
      <c r="A30" s="4" t="s">
        <v>24</v>
      </c>
      <c r="B30" s="5" t="s">
        <v>68</v>
      </c>
      <c r="C30" s="60">
        <f>C31</f>
        <v>75832.899999999994</v>
      </c>
      <c r="D30" s="60">
        <f t="shared" ref="D30:E30" si="5">D31</f>
        <v>57552</v>
      </c>
      <c r="E30" s="81">
        <f t="shared" si="5"/>
        <v>60864.2</v>
      </c>
      <c r="F30" s="40"/>
      <c r="G30" s="38"/>
      <c r="H30" s="39"/>
      <c r="I30" s="34"/>
    </row>
    <row r="31" spans="1:9" ht="30">
      <c r="A31" s="11" t="s">
        <v>24</v>
      </c>
      <c r="B31" s="97" t="s">
        <v>68</v>
      </c>
      <c r="C31" s="103">
        <v>75832.899999999994</v>
      </c>
      <c r="D31" s="72">
        <v>57552</v>
      </c>
      <c r="E31" s="110">
        <v>60864.2</v>
      </c>
      <c r="F31" s="41"/>
      <c r="G31" s="38"/>
      <c r="H31" s="39"/>
      <c r="I31" s="34"/>
    </row>
    <row r="32" spans="1:9" ht="28.5" customHeight="1">
      <c r="A32" s="7" t="s">
        <v>25</v>
      </c>
      <c r="B32" s="5" t="s">
        <v>69</v>
      </c>
      <c r="C32" s="60">
        <f>C33+C34+C35+C36+C37+C38+C39+C40+C41+C42+C43+C44+C45</f>
        <v>349508.30000000005</v>
      </c>
      <c r="D32" s="60">
        <f t="shared" ref="D32:E32" si="6">D33+D34+D35+D36+D37+D38+D39+D40+D41+D42+D43+D44+D45</f>
        <v>97101.3</v>
      </c>
      <c r="E32" s="60">
        <f t="shared" si="6"/>
        <v>90621.3</v>
      </c>
      <c r="F32" s="42"/>
      <c r="G32" s="43"/>
      <c r="H32" s="44"/>
      <c r="I32" s="34"/>
    </row>
    <row r="33" spans="1:9" ht="165">
      <c r="A33" s="46" t="s">
        <v>106</v>
      </c>
      <c r="B33" s="98" t="s">
        <v>73</v>
      </c>
      <c r="C33" s="32">
        <v>32614.400000000001</v>
      </c>
      <c r="D33" s="72">
        <v>36306.5</v>
      </c>
      <c r="E33" s="109">
        <v>36306.5</v>
      </c>
      <c r="F33" s="47"/>
      <c r="G33" s="50"/>
      <c r="H33" s="51"/>
      <c r="I33" s="34"/>
    </row>
    <row r="34" spans="1:9" ht="90" customHeight="1">
      <c r="A34" s="46" t="s">
        <v>103</v>
      </c>
      <c r="B34" s="96" t="s">
        <v>72</v>
      </c>
      <c r="C34" s="32">
        <v>694.4</v>
      </c>
      <c r="D34" s="72">
        <v>152.80000000000001</v>
      </c>
      <c r="E34" s="109">
        <v>152.80000000000001</v>
      </c>
      <c r="F34" s="47"/>
      <c r="G34" s="48"/>
      <c r="H34" s="49"/>
      <c r="I34" s="34"/>
    </row>
    <row r="35" spans="1:9" ht="90">
      <c r="A35" s="100" t="s">
        <v>102</v>
      </c>
      <c r="B35" s="96" t="s">
        <v>74</v>
      </c>
      <c r="C35" s="101">
        <v>21.3</v>
      </c>
      <c r="D35" s="32">
        <v>4.9000000000000004</v>
      </c>
      <c r="E35" s="112">
        <v>4.9000000000000004</v>
      </c>
      <c r="F35" s="53"/>
      <c r="G35" s="43"/>
      <c r="H35" s="39"/>
      <c r="I35" s="34"/>
    </row>
    <row r="36" spans="1:9" ht="78.75" customHeight="1">
      <c r="A36" s="57" t="s">
        <v>123</v>
      </c>
      <c r="B36" s="102" t="s">
        <v>74</v>
      </c>
      <c r="C36" s="32">
        <v>100</v>
      </c>
      <c r="D36" s="72"/>
      <c r="E36" s="109"/>
      <c r="F36" s="53"/>
      <c r="G36" s="58"/>
      <c r="H36" s="44"/>
      <c r="I36" s="34"/>
    </row>
    <row r="37" spans="1:9" ht="72.75" customHeight="1">
      <c r="A37" s="6" t="s">
        <v>51</v>
      </c>
      <c r="B37" s="98" t="s">
        <v>70</v>
      </c>
      <c r="C37" s="32">
        <v>362</v>
      </c>
      <c r="D37" s="72">
        <v>386.5</v>
      </c>
      <c r="E37" s="109">
        <v>386.5</v>
      </c>
      <c r="F37" s="45"/>
      <c r="G37" s="38"/>
      <c r="H37" s="39"/>
      <c r="I37" s="34"/>
    </row>
    <row r="38" spans="1:9" ht="105.75" customHeight="1">
      <c r="A38" s="46" t="s">
        <v>113</v>
      </c>
      <c r="B38" s="96" t="s">
        <v>71</v>
      </c>
      <c r="C38" s="74">
        <v>4633.7</v>
      </c>
      <c r="D38" s="72">
        <v>0</v>
      </c>
      <c r="E38" s="111">
        <v>0</v>
      </c>
      <c r="F38" s="47"/>
      <c r="G38" s="48"/>
      <c r="H38" s="39"/>
      <c r="I38" s="34"/>
    </row>
    <row r="39" spans="1:9" ht="105">
      <c r="A39" s="46" t="s">
        <v>114</v>
      </c>
      <c r="B39" s="96" t="s">
        <v>71</v>
      </c>
      <c r="C39" s="74">
        <v>11185.7</v>
      </c>
      <c r="D39" s="72">
        <v>0</v>
      </c>
      <c r="E39" s="111">
        <v>0</v>
      </c>
      <c r="F39" s="47"/>
      <c r="G39" s="48"/>
      <c r="H39" s="39"/>
      <c r="I39" s="34"/>
    </row>
    <row r="40" spans="1:9" s="56" customFormat="1" ht="45">
      <c r="A40" s="13" t="s">
        <v>121</v>
      </c>
      <c r="B40" s="98" t="s">
        <v>120</v>
      </c>
      <c r="C40" s="68">
        <v>23496.5</v>
      </c>
      <c r="D40" s="73">
        <v>0</v>
      </c>
      <c r="E40" s="86">
        <v>0</v>
      </c>
      <c r="F40" s="54"/>
      <c r="G40" s="48"/>
      <c r="H40" s="49"/>
      <c r="I40" s="55"/>
    </row>
    <row r="41" spans="1:9" ht="105">
      <c r="A41" s="57" t="s">
        <v>112</v>
      </c>
      <c r="B41" s="102" t="s">
        <v>120</v>
      </c>
      <c r="C41" s="74">
        <v>9941.5</v>
      </c>
      <c r="D41" s="76">
        <v>10000</v>
      </c>
      <c r="E41" s="111">
        <v>0</v>
      </c>
      <c r="F41" s="47"/>
      <c r="G41" s="48"/>
      <c r="H41" s="39"/>
      <c r="I41" s="34"/>
    </row>
    <row r="42" spans="1:9" ht="105">
      <c r="A42" s="57" t="s">
        <v>111</v>
      </c>
      <c r="B42" s="102" t="s">
        <v>120</v>
      </c>
      <c r="C42" s="32">
        <v>5075.7</v>
      </c>
      <c r="D42" s="72">
        <v>0</v>
      </c>
      <c r="E42" s="83">
        <v>0</v>
      </c>
      <c r="F42" s="53"/>
      <c r="G42" s="58"/>
      <c r="H42" s="44"/>
      <c r="I42" s="34"/>
    </row>
    <row r="43" spans="1:9" ht="105.75" customHeight="1">
      <c r="A43" s="57" t="s">
        <v>97</v>
      </c>
      <c r="B43" s="102" t="s">
        <v>120</v>
      </c>
      <c r="C43" s="32">
        <f>7770.7+1824.3</f>
        <v>9595</v>
      </c>
      <c r="D43" s="72">
        <v>0</v>
      </c>
      <c r="E43" s="84">
        <v>0</v>
      </c>
      <c r="F43" s="53"/>
      <c r="G43" s="58"/>
      <c r="H43" s="44"/>
      <c r="I43" s="34"/>
    </row>
    <row r="44" spans="1:9" ht="105">
      <c r="A44" s="57" t="s">
        <v>101</v>
      </c>
      <c r="B44" s="102" t="s">
        <v>126</v>
      </c>
      <c r="C44" s="32">
        <f>13599-10416.7</f>
        <v>3182.2999999999993</v>
      </c>
      <c r="D44" s="72">
        <v>0</v>
      </c>
      <c r="E44" s="109">
        <v>0</v>
      </c>
      <c r="F44" s="53"/>
      <c r="G44" s="58"/>
      <c r="H44" s="44"/>
      <c r="I44" s="34"/>
    </row>
    <row r="45" spans="1:9" ht="36" customHeight="1">
      <c r="A45" s="6" t="s">
        <v>26</v>
      </c>
      <c r="B45" s="98" t="s">
        <v>75</v>
      </c>
      <c r="C45" s="60">
        <f>SUM(C46:C64)</f>
        <v>248605.80000000002</v>
      </c>
      <c r="D45" s="60">
        <f t="shared" ref="D45:E45" si="7">SUM(D46:D64)</f>
        <v>50250.6</v>
      </c>
      <c r="E45" s="60">
        <f t="shared" si="7"/>
        <v>53770.6</v>
      </c>
      <c r="F45" s="54"/>
      <c r="G45" s="48"/>
      <c r="H45" s="49"/>
      <c r="I45" s="34"/>
    </row>
    <row r="46" spans="1:9" ht="90">
      <c r="A46" s="57" t="s">
        <v>28</v>
      </c>
      <c r="B46" s="102" t="s">
        <v>75</v>
      </c>
      <c r="C46" s="74">
        <f>177541.6-2919.4+3000</f>
        <v>177622.2</v>
      </c>
      <c r="D46" s="76">
        <v>0</v>
      </c>
      <c r="E46" s="83">
        <v>0</v>
      </c>
      <c r="F46" s="54"/>
      <c r="G46" s="48"/>
      <c r="H46" s="49"/>
      <c r="I46" s="34"/>
    </row>
    <row r="47" spans="1:9" ht="75">
      <c r="A47" s="57" t="s">
        <v>105</v>
      </c>
      <c r="B47" s="102" t="s">
        <v>75</v>
      </c>
      <c r="C47" s="74">
        <v>300</v>
      </c>
      <c r="D47" s="76">
        <v>300</v>
      </c>
      <c r="E47" s="111">
        <v>300</v>
      </c>
      <c r="F47" s="53"/>
      <c r="G47" s="58"/>
      <c r="H47" s="59"/>
      <c r="I47" s="34"/>
    </row>
    <row r="48" spans="1:9" ht="138" customHeight="1">
      <c r="A48" s="57" t="s">
        <v>109</v>
      </c>
      <c r="B48" s="102" t="s">
        <v>75</v>
      </c>
      <c r="C48" s="32">
        <v>0</v>
      </c>
      <c r="D48" s="72">
        <v>127</v>
      </c>
      <c r="E48" s="109">
        <v>127</v>
      </c>
      <c r="F48" s="53"/>
      <c r="G48" s="58"/>
      <c r="H48" s="59"/>
      <c r="I48" s="34"/>
    </row>
    <row r="49" spans="1:9" ht="180">
      <c r="A49" s="57" t="s">
        <v>110</v>
      </c>
      <c r="B49" s="102" t="s">
        <v>75</v>
      </c>
      <c r="C49" s="32">
        <v>1203</v>
      </c>
      <c r="D49" s="72">
        <v>0</v>
      </c>
      <c r="E49" s="109">
        <v>0</v>
      </c>
      <c r="F49" s="53"/>
      <c r="G49" s="58"/>
      <c r="H49" s="59"/>
      <c r="I49" s="34"/>
    </row>
    <row r="50" spans="1:9" ht="105" hidden="1">
      <c r="A50" s="57" t="s">
        <v>58</v>
      </c>
      <c r="B50" s="102" t="s">
        <v>27</v>
      </c>
      <c r="C50" s="32"/>
      <c r="D50" s="72"/>
      <c r="E50" s="84"/>
      <c r="F50" s="53"/>
      <c r="G50" s="58"/>
      <c r="H50" s="44"/>
      <c r="I50" s="34"/>
    </row>
    <row r="51" spans="1:9" ht="105" customHeight="1">
      <c r="A51" s="57" t="s">
        <v>96</v>
      </c>
      <c r="B51" s="102" t="s">
        <v>75</v>
      </c>
      <c r="C51" s="32">
        <v>551</v>
      </c>
      <c r="D51" s="72">
        <v>551</v>
      </c>
      <c r="E51" s="83">
        <v>551</v>
      </c>
      <c r="F51" s="53"/>
      <c r="G51" s="58"/>
      <c r="H51" s="44"/>
      <c r="I51" s="34"/>
    </row>
    <row r="52" spans="1:9" ht="150">
      <c r="A52" s="57" t="s">
        <v>107</v>
      </c>
      <c r="B52" s="102" t="s">
        <v>75</v>
      </c>
      <c r="C52" s="32">
        <v>4000</v>
      </c>
      <c r="D52" s="32">
        <v>4000</v>
      </c>
      <c r="E52" s="109">
        <v>7520</v>
      </c>
      <c r="F52" s="53"/>
      <c r="G52" s="58"/>
      <c r="H52" s="44"/>
      <c r="I52" s="34"/>
    </row>
    <row r="53" spans="1:9" ht="135" customHeight="1">
      <c r="A53" s="57" t="s">
        <v>104</v>
      </c>
      <c r="B53" s="102" t="s">
        <v>75</v>
      </c>
      <c r="C53" s="32">
        <f>122.3+6066.3</f>
        <v>6188.6</v>
      </c>
      <c r="D53" s="32">
        <v>122.3</v>
      </c>
      <c r="E53" s="109">
        <v>122.3</v>
      </c>
      <c r="F53" s="53"/>
      <c r="G53" s="58"/>
      <c r="H53" s="44"/>
      <c r="I53" s="34"/>
    </row>
    <row r="54" spans="1:9" ht="90" hidden="1">
      <c r="A54" s="57" t="s">
        <v>29</v>
      </c>
      <c r="B54" s="102" t="s">
        <v>27</v>
      </c>
      <c r="C54" s="32"/>
      <c r="D54" s="77"/>
      <c r="E54" s="84"/>
      <c r="F54" s="53"/>
      <c r="G54" s="58"/>
      <c r="H54" s="44"/>
      <c r="I54" s="34"/>
    </row>
    <row r="55" spans="1:9" ht="60" hidden="1">
      <c r="A55" s="57" t="s">
        <v>30</v>
      </c>
      <c r="B55" s="102" t="s">
        <v>27</v>
      </c>
      <c r="C55" s="32"/>
      <c r="D55" s="72"/>
      <c r="E55" s="84"/>
      <c r="F55" s="53"/>
      <c r="G55" s="58"/>
      <c r="H55" s="44"/>
      <c r="I55" s="34"/>
    </row>
    <row r="56" spans="1:9" ht="90">
      <c r="A56" s="12" t="s">
        <v>88</v>
      </c>
      <c r="B56" s="102" t="s">
        <v>75</v>
      </c>
      <c r="C56" s="32">
        <v>2900.3</v>
      </c>
      <c r="D56" s="72">
        <v>2900.3</v>
      </c>
      <c r="E56" s="84">
        <v>2900.3</v>
      </c>
      <c r="F56" s="53"/>
      <c r="G56" s="58"/>
      <c r="H56" s="44"/>
      <c r="I56" s="34"/>
    </row>
    <row r="57" spans="1:9" ht="132.75" customHeight="1">
      <c r="A57" s="12" t="s">
        <v>115</v>
      </c>
      <c r="B57" s="102" t="s">
        <v>75</v>
      </c>
      <c r="C57" s="32">
        <v>0</v>
      </c>
      <c r="D57" s="72">
        <v>1000</v>
      </c>
      <c r="E57" s="109">
        <v>1000</v>
      </c>
      <c r="F57" s="53"/>
      <c r="G57" s="58"/>
      <c r="H57" s="44"/>
      <c r="I57" s="34"/>
    </row>
    <row r="58" spans="1:9" ht="156" customHeight="1">
      <c r="A58" s="57" t="s">
        <v>128</v>
      </c>
      <c r="B58" s="102" t="s">
        <v>75</v>
      </c>
      <c r="C58" s="32">
        <v>0</v>
      </c>
      <c r="D58" s="72">
        <v>0</v>
      </c>
      <c r="E58" s="109">
        <v>0</v>
      </c>
      <c r="F58" s="53"/>
      <c r="G58" s="58"/>
      <c r="H58" s="44"/>
      <c r="I58" s="34"/>
    </row>
    <row r="59" spans="1:9" ht="90">
      <c r="A59" s="57" t="s">
        <v>129</v>
      </c>
      <c r="B59" s="102" t="s">
        <v>75</v>
      </c>
      <c r="C59" s="114">
        <v>2833.2</v>
      </c>
      <c r="D59" s="72">
        <v>0</v>
      </c>
      <c r="E59" s="109">
        <v>0</v>
      </c>
      <c r="F59" s="53"/>
      <c r="G59" s="58"/>
      <c r="H59" s="44"/>
      <c r="I59" s="34"/>
    </row>
    <row r="60" spans="1:9" ht="120">
      <c r="A60" s="57" t="s">
        <v>130</v>
      </c>
      <c r="B60" s="102" t="s">
        <v>75</v>
      </c>
      <c r="C60" s="32">
        <v>0</v>
      </c>
      <c r="D60" s="72">
        <v>0</v>
      </c>
      <c r="E60" s="109">
        <v>0</v>
      </c>
      <c r="F60" s="53"/>
      <c r="G60" s="58"/>
      <c r="H60" s="44"/>
      <c r="I60" s="34"/>
    </row>
    <row r="61" spans="1:9" ht="135">
      <c r="A61" s="57" t="s">
        <v>115</v>
      </c>
      <c r="B61" s="102" t="s">
        <v>75</v>
      </c>
      <c r="C61" s="32">
        <v>41250</v>
      </c>
      <c r="D61" s="72">
        <v>0</v>
      </c>
      <c r="E61" s="109">
        <v>0</v>
      </c>
      <c r="F61" s="53"/>
      <c r="G61" s="58"/>
      <c r="H61" s="44"/>
      <c r="I61" s="34"/>
    </row>
    <row r="62" spans="1:9" ht="105">
      <c r="A62" s="57" t="s">
        <v>119</v>
      </c>
      <c r="B62" s="102" t="s">
        <v>75</v>
      </c>
      <c r="C62" s="32">
        <v>11008.3</v>
      </c>
      <c r="D62" s="72"/>
      <c r="E62" s="109"/>
      <c r="F62" s="53"/>
      <c r="G62" s="58"/>
      <c r="H62" s="44"/>
      <c r="I62" s="34"/>
    </row>
    <row r="63" spans="1:9" ht="103.5" customHeight="1">
      <c r="A63" s="57" t="s">
        <v>122</v>
      </c>
      <c r="B63" s="102" t="s">
        <v>75</v>
      </c>
      <c r="C63" s="32">
        <v>749.2</v>
      </c>
      <c r="D63" s="72"/>
      <c r="E63" s="109"/>
      <c r="F63" s="53"/>
      <c r="G63" s="58"/>
      <c r="H63" s="44"/>
      <c r="I63" s="34"/>
    </row>
    <row r="64" spans="1:9" ht="138" customHeight="1">
      <c r="A64" s="57" t="s">
        <v>115</v>
      </c>
      <c r="B64" s="102" t="s">
        <v>75</v>
      </c>
      <c r="C64" s="32">
        <v>0</v>
      </c>
      <c r="D64" s="72">
        <v>41250</v>
      </c>
      <c r="E64" s="83">
        <v>41250</v>
      </c>
      <c r="F64" s="45"/>
      <c r="G64" s="38"/>
      <c r="H64" s="39"/>
      <c r="I64" s="34"/>
    </row>
    <row r="65" spans="1:9" ht="27.75" customHeight="1">
      <c r="A65" s="7" t="s">
        <v>31</v>
      </c>
      <c r="B65" s="98" t="s">
        <v>76</v>
      </c>
      <c r="C65" s="60">
        <f>C66+C78+C81+C82+C83</f>
        <v>488224.10000000003</v>
      </c>
      <c r="D65" s="60">
        <f t="shared" ref="D65:E65" si="8">D66+D79+D80+D81+D82+D83</f>
        <v>490665.40000000008</v>
      </c>
      <c r="E65" s="60">
        <f t="shared" si="8"/>
        <v>508423.60000000009</v>
      </c>
      <c r="F65" s="47"/>
      <c r="G65" s="38"/>
      <c r="H65" s="39"/>
      <c r="I65" s="34"/>
    </row>
    <row r="66" spans="1:9" ht="60">
      <c r="A66" s="6" t="s">
        <v>33</v>
      </c>
      <c r="B66" s="98" t="s">
        <v>80</v>
      </c>
      <c r="C66" s="60">
        <f>SUM(C67:C77)</f>
        <v>475900.00000000006</v>
      </c>
      <c r="D66" s="60">
        <f t="shared" ref="D66:E66" si="9">SUM(D67:D77)</f>
        <v>487408.90000000008</v>
      </c>
      <c r="E66" s="85">
        <f t="shared" si="9"/>
        <v>502795.00000000006</v>
      </c>
      <c r="F66" s="42"/>
      <c r="G66" s="43"/>
      <c r="H66" s="59"/>
      <c r="I66" s="34"/>
    </row>
    <row r="67" spans="1:9" ht="60">
      <c r="A67" s="11" t="s">
        <v>34</v>
      </c>
      <c r="B67" s="97" t="s">
        <v>81</v>
      </c>
      <c r="C67" s="74">
        <v>209491.20000000001</v>
      </c>
      <c r="D67" s="76">
        <v>222220.5</v>
      </c>
      <c r="E67" s="83">
        <v>235682.3</v>
      </c>
      <c r="F67" s="42"/>
      <c r="G67" s="43"/>
      <c r="H67" s="59"/>
      <c r="I67" s="34"/>
    </row>
    <row r="68" spans="1:9" ht="60">
      <c r="A68" s="11" t="s">
        <v>35</v>
      </c>
      <c r="B68" s="97" t="s">
        <v>81</v>
      </c>
      <c r="C68" s="74">
        <v>88157.6</v>
      </c>
      <c r="D68" s="76">
        <v>93456.9</v>
      </c>
      <c r="E68" s="111">
        <v>99007.5</v>
      </c>
      <c r="F68" s="53"/>
      <c r="G68" s="43"/>
      <c r="H68" s="44"/>
      <c r="I68" s="34"/>
    </row>
    <row r="69" spans="1:9" ht="45">
      <c r="A69" s="11" t="s">
        <v>36</v>
      </c>
      <c r="B69" s="97" t="s">
        <v>81</v>
      </c>
      <c r="C69" s="74">
        <v>19918</v>
      </c>
      <c r="D69" s="76">
        <v>19918</v>
      </c>
      <c r="E69" s="83">
        <v>19918</v>
      </c>
      <c r="F69" s="42"/>
      <c r="G69" s="43"/>
      <c r="H69" s="44"/>
      <c r="I69" s="34"/>
    </row>
    <row r="70" spans="1:9" ht="60">
      <c r="A70" s="12" t="s">
        <v>37</v>
      </c>
      <c r="B70" s="97" t="s">
        <v>81</v>
      </c>
      <c r="C70" s="32">
        <v>71649.2</v>
      </c>
      <c r="D70" s="72">
        <v>72941.7</v>
      </c>
      <c r="E70" s="109">
        <v>74276.3</v>
      </c>
      <c r="F70" s="42"/>
      <c r="G70" s="43"/>
      <c r="H70" s="44"/>
      <c r="I70" s="34"/>
    </row>
    <row r="71" spans="1:9" ht="46.5" customHeight="1">
      <c r="A71" s="11" t="s">
        <v>38</v>
      </c>
      <c r="B71" s="97" t="s">
        <v>81</v>
      </c>
      <c r="C71" s="32">
        <v>1033.5</v>
      </c>
      <c r="D71" s="72">
        <v>1074.9000000000001</v>
      </c>
      <c r="E71" s="83">
        <v>1117.5</v>
      </c>
      <c r="F71" s="42"/>
      <c r="G71" s="43"/>
      <c r="H71" s="44"/>
      <c r="I71" s="34"/>
    </row>
    <row r="72" spans="1:9" ht="105.75" customHeight="1">
      <c r="A72" s="11" t="s">
        <v>39</v>
      </c>
      <c r="B72" s="97" t="s">
        <v>81</v>
      </c>
      <c r="C72" s="32">
        <v>67.400000000000006</v>
      </c>
      <c r="D72" s="72">
        <v>68.2</v>
      </c>
      <c r="E72" s="83">
        <v>68.900000000000006</v>
      </c>
      <c r="F72" s="42"/>
      <c r="G72" s="43"/>
      <c r="H72" s="44"/>
      <c r="I72" s="34"/>
    </row>
    <row r="73" spans="1:9" ht="64.5" customHeight="1">
      <c r="A73" s="11" t="s">
        <v>40</v>
      </c>
      <c r="B73" s="97" t="s">
        <v>81</v>
      </c>
      <c r="C73" s="32">
        <v>34019.800000000003</v>
      </c>
      <c r="D73" s="72">
        <v>34512.699999999997</v>
      </c>
      <c r="E73" s="83">
        <v>35024.9</v>
      </c>
      <c r="F73" s="42"/>
      <c r="G73" s="43"/>
      <c r="H73" s="44"/>
      <c r="I73" s="34"/>
    </row>
    <row r="74" spans="1:9" ht="75">
      <c r="A74" s="11" t="s">
        <v>41</v>
      </c>
      <c r="B74" s="97" t="s">
        <v>81</v>
      </c>
      <c r="C74" s="32">
        <v>496</v>
      </c>
      <c r="D74" s="72">
        <v>515.79999999999995</v>
      </c>
      <c r="E74" s="83">
        <v>520.9</v>
      </c>
      <c r="F74" s="42"/>
      <c r="G74" s="43"/>
      <c r="H74" s="61"/>
      <c r="I74" s="34"/>
    </row>
    <row r="75" spans="1:9" ht="60">
      <c r="A75" s="11" t="s">
        <v>42</v>
      </c>
      <c r="B75" s="97" t="s">
        <v>81</v>
      </c>
      <c r="C75" s="32">
        <v>4.8</v>
      </c>
      <c r="D75" s="72">
        <v>4.9000000000000004</v>
      </c>
      <c r="E75" s="83">
        <v>4.9000000000000004</v>
      </c>
      <c r="F75" s="53"/>
      <c r="G75" s="43"/>
      <c r="H75" s="44"/>
      <c r="I75" s="34"/>
    </row>
    <row r="76" spans="1:9" ht="60">
      <c r="A76" s="11" t="s">
        <v>43</v>
      </c>
      <c r="B76" s="97" t="s">
        <v>81</v>
      </c>
      <c r="C76" s="32">
        <v>50621.9</v>
      </c>
      <c r="D76" s="72">
        <v>42254.7</v>
      </c>
      <c r="E76" s="83">
        <v>36733.199999999997</v>
      </c>
      <c r="F76" s="54"/>
      <c r="G76" s="48"/>
      <c r="H76" s="39"/>
      <c r="I76" s="34"/>
    </row>
    <row r="77" spans="1:9" ht="45">
      <c r="A77" s="12" t="s">
        <v>59</v>
      </c>
      <c r="B77" s="97" t="s">
        <v>81</v>
      </c>
      <c r="C77" s="32">
        <v>440.6</v>
      </c>
      <c r="D77" s="72">
        <v>440.6</v>
      </c>
      <c r="E77" s="83">
        <v>440.6</v>
      </c>
      <c r="F77" s="54"/>
      <c r="G77" s="48"/>
      <c r="H77" s="49"/>
      <c r="I77" s="34"/>
    </row>
    <row r="78" spans="1:9" ht="46.5" customHeight="1">
      <c r="A78" s="46" t="s">
        <v>44</v>
      </c>
      <c r="B78" s="99" t="s">
        <v>82</v>
      </c>
      <c r="C78" s="78">
        <f>C79+C80</f>
        <v>10580.3</v>
      </c>
      <c r="D78" s="78">
        <f t="shared" ref="D78:E78" si="10">D79+D80</f>
        <v>1511.5</v>
      </c>
      <c r="E78" s="113">
        <f t="shared" si="10"/>
        <v>3023</v>
      </c>
      <c r="F78" s="42"/>
      <c r="G78" s="43"/>
      <c r="H78" s="62"/>
      <c r="I78" s="34"/>
    </row>
    <row r="79" spans="1:9" ht="94.5" customHeight="1">
      <c r="A79" s="63" t="s">
        <v>90</v>
      </c>
      <c r="B79" s="97" t="s">
        <v>83</v>
      </c>
      <c r="C79" s="104">
        <v>1511.5</v>
      </c>
      <c r="D79" s="72">
        <v>0</v>
      </c>
      <c r="E79" s="84">
        <v>1511.5</v>
      </c>
      <c r="F79" s="54"/>
      <c r="G79" s="52"/>
      <c r="H79" s="39"/>
      <c r="I79" s="34"/>
    </row>
    <row r="80" spans="1:9" ht="76.5" customHeight="1">
      <c r="A80" s="63" t="s">
        <v>91</v>
      </c>
      <c r="B80" s="97" t="s">
        <v>83</v>
      </c>
      <c r="C80" s="104">
        <f>4534.4+4534.4</f>
        <v>9068.7999999999993</v>
      </c>
      <c r="D80" s="72">
        <v>1511.5</v>
      </c>
      <c r="E80" s="84">
        <v>1511.5</v>
      </c>
      <c r="F80" s="54"/>
      <c r="G80" s="52"/>
      <c r="H80" s="39"/>
      <c r="I80" s="34"/>
    </row>
    <row r="81" spans="1:9" ht="61.5" customHeight="1">
      <c r="A81" s="6" t="s">
        <v>32</v>
      </c>
      <c r="B81" s="99" t="s">
        <v>78</v>
      </c>
      <c r="C81" s="32">
        <v>1715.8</v>
      </c>
      <c r="D81" s="72">
        <v>1715.8</v>
      </c>
      <c r="E81" s="109">
        <v>1750.4</v>
      </c>
      <c r="F81" s="47"/>
      <c r="G81" s="48"/>
      <c r="H81" s="39"/>
      <c r="I81" s="34"/>
    </row>
    <row r="82" spans="1:9" ht="75">
      <c r="A82" s="46" t="s">
        <v>108</v>
      </c>
      <c r="B82" s="98" t="s">
        <v>77</v>
      </c>
      <c r="C82" s="32">
        <v>28</v>
      </c>
      <c r="D82" s="72">
        <v>29.2</v>
      </c>
      <c r="E82" s="83">
        <v>30.7</v>
      </c>
      <c r="F82" s="47"/>
      <c r="G82" s="52"/>
      <c r="H82" s="39"/>
      <c r="I82" s="34"/>
    </row>
    <row r="83" spans="1:9" ht="92.25" customHeight="1">
      <c r="A83" s="6" t="s">
        <v>100</v>
      </c>
      <c r="B83" s="98" t="s">
        <v>79</v>
      </c>
      <c r="C83" s="32">
        <v>0</v>
      </c>
      <c r="D83" s="72">
        <v>0</v>
      </c>
      <c r="E83" s="109">
        <v>824.5</v>
      </c>
      <c r="F83" s="47"/>
      <c r="G83" s="48"/>
      <c r="H83" s="39"/>
      <c r="I83" s="34"/>
    </row>
    <row r="84" spans="1:9" ht="15.75" customHeight="1">
      <c r="A84" s="7" t="s">
        <v>45</v>
      </c>
      <c r="B84" s="105" t="s">
        <v>84</v>
      </c>
      <c r="C84" s="60">
        <f>C85+C86+C87</f>
        <v>23486.51496</v>
      </c>
      <c r="D84" s="60">
        <f t="shared" ref="D84:E84" si="11">D85+D87</f>
        <v>13302.5</v>
      </c>
      <c r="E84" s="60">
        <f t="shared" si="11"/>
        <v>5205.1000000000004</v>
      </c>
      <c r="F84" s="54"/>
      <c r="G84" s="48"/>
      <c r="H84" s="49"/>
      <c r="I84" s="34"/>
    </row>
    <row r="85" spans="1:9" ht="87.75" customHeight="1">
      <c r="A85" s="64" t="s">
        <v>46</v>
      </c>
      <c r="B85" s="99" t="s">
        <v>85</v>
      </c>
      <c r="C85" s="60">
        <v>740.9</v>
      </c>
      <c r="D85" s="75">
        <v>0</v>
      </c>
      <c r="E85" s="84">
        <v>0</v>
      </c>
      <c r="F85" s="47"/>
      <c r="G85" s="52"/>
      <c r="H85" s="39"/>
      <c r="I85" s="34"/>
    </row>
    <row r="86" spans="1:9" ht="75">
      <c r="A86" s="63" t="s">
        <v>94</v>
      </c>
      <c r="B86" s="97" t="s">
        <v>127</v>
      </c>
      <c r="C86" s="74">
        <v>1900</v>
      </c>
      <c r="D86" s="76">
        <v>0</v>
      </c>
      <c r="E86" s="111">
        <v>0</v>
      </c>
      <c r="F86" s="65"/>
      <c r="G86" s="66"/>
      <c r="H86" s="39"/>
      <c r="I86" s="34"/>
    </row>
    <row r="87" spans="1:9" ht="45">
      <c r="A87" s="6" t="s">
        <v>47</v>
      </c>
      <c r="B87" s="99" t="s">
        <v>86</v>
      </c>
      <c r="C87" s="60">
        <f>SUM(C88:C93)</f>
        <v>20845.614959999999</v>
      </c>
      <c r="D87" s="60">
        <f t="shared" ref="D87:E87" si="12">SUM(D88:D93)</f>
        <v>13302.5</v>
      </c>
      <c r="E87" s="60">
        <f t="shared" si="12"/>
        <v>5205.1000000000004</v>
      </c>
      <c r="F87" s="53"/>
      <c r="G87" s="43"/>
      <c r="H87" s="44"/>
      <c r="I87" s="34"/>
    </row>
    <row r="88" spans="1:9" ht="123" customHeight="1">
      <c r="A88" s="57" t="s">
        <v>95</v>
      </c>
      <c r="B88" s="97" t="s">
        <v>87</v>
      </c>
      <c r="C88" s="32">
        <f>15461.31096</f>
        <v>15461.310960000001</v>
      </c>
      <c r="D88" s="76">
        <v>11762.4</v>
      </c>
      <c r="E88" s="111">
        <v>3565</v>
      </c>
      <c r="F88" s="42"/>
      <c r="G88" s="43"/>
      <c r="H88" s="61"/>
      <c r="I88" s="34"/>
    </row>
    <row r="89" spans="1:9" ht="90">
      <c r="A89" s="57" t="s">
        <v>98</v>
      </c>
      <c r="B89" s="97" t="s">
        <v>87</v>
      </c>
      <c r="C89" s="32">
        <v>0</v>
      </c>
      <c r="D89" s="76">
        <v>1500</v>
      </c>
      <c r="E89" s="111">
        <v>1500</v>
      </c>
      <c r="F89" s="42"/>
      <c r="G89" s="43"/>
      <c r="H89" s="61"/>
      <c r="I89" s="34"/>
    </row>
    <row r="90" spans="1:9" ht="90">
      <c r="A90" s="57" t="s">
        <v>99</v>
      </c>
      <c r="B90" s="97" t="s">
        <v>87</v>
      </c>
      <c r="C90" s="32">
        <f>3393.9+1800.3</f>
        <v>5194.2</v>
      </c>
      <c r="D90" s="76">
        <v>0</v>
      </c>
      <c r="E90" s="84">
        <v>0</v>
      </c>
      <c r="F90" s="42"/>
      <c r="G90" s="43"/>
      <c r="H90" s="61"/>
      <c r="I90" s="34"/>
    </row>
    <row r="91" spans="1:9" ht="150">
      <c r="A91" s="63" t="s">
        <v>89</v>
      </c>
      <c r="B91" s="97" t="s">
        <v>87</v>
      </c>
      <c r="C91" s="74">
        <v>11.103999999999999</v>
      </c>
      <c r="D91" s="76">
        <v>11.1</v>
      </c>
      <c r="E91" s="106">
        <v>11.1</v>
      </c>
      <c r="F91" s="41"/>
      <c r="G91" s="38"/>
      <c r="H91" s="44"/>
      <c r="I91" s="34"/>
    </row>
    <row r="92" spans="1:9" ht="210">
      <c r="A92" s="63" t="s">
        <v>92</v>
      </c>
      <c r="B92" s="97" t="s">
        <v>87</v>
      </c>
      <c r="C92" s="74">
        <v>0</v>
      </c>
      <c r="D92" s="76">
        <v>0</v>
      </c>
      <c r="E92" s="111">
        <v>100</v>
      </c>
      <c r="F92" s="41"/>
      <c r="G92" s="38"/>
      <c r="H92" s="44"/>
      <c r="I92" s="34"/>
    </row>
    <row r="93" spans="1:9" ht="120" customHeight="1">
      <c r="A93" s="63" t="s">
        <v>93</v>
      </c>
      <c r="B93" s="97" t="s">
        <v>87</v>
      </c>
      <c r="C93" s="74">
        <f>29+150</f>
        <v>179</v>
      </c>
      <c r="D93" s="76">
        <v>29</v>
      </c>
      <c r="E93" s="111">
        <v>29</v>
      </c>
      <c r="F93" s="65"/>
      <c r="G93" s="66"/>
      <c r="H93" s="39"/>
      <c r="I93" s="34"/>
    </row>
    <row r="94" spans="1:9" ht="29.25" hidden="1">
      <c r="A94" s="4" t="s">
        <v>60</v>
      </c>
      <c r="B94" s="5" t="s">
        <v>61</v>
      </c>
      <c r="C94" s="32">
        <v>0</v>
      </c>
      <c r="D94" s="32"/>
      <c r="E94" s="83"/>
      <c r="F94" s="65"/>
      <c r="G94" s="66"/>
      <c r="H94" s="39"/>
      <c r="I94" s="34"/>
    </row>
    <row r="95" spans="1:9" ht="15.75">
      <c r="A95" s="14" t="s">
        <v>48</v>
      </c>
      <c r="B95" s="15"/>
      <c r="C95" s="60">
        <f>C11+C28</f>
        <v>1058019.5449600001</v>
      </c>
      <c r="D95" s="60">
        <f>D11+D28</f>
        <v>776931.10000000009</v>
      </c>
      <c r="E95" s="85">
        <f>E11+E28</f>
        <v>779822.60000000009</v>
      </c>
      <c r="F95" s="65"/>
      <c r="G95" s="66"/>
      <c r="H95" s="39"/>
      <c r="I95" s="34"/>
    </row>
    <row r="96" spans="1:9" ht="16.5" thickBot="1">
      <c r="A96" s="16" t="s">
        <v>49</v>
      </c>
      <c r="B96" s="17"/>
      <c r="C96" s="107">
        <v>1122803.31</v>
      </c>
      <c r="D96" s="107">
        <f>772931.1-2600-600</f>
        <v>769731.1</v>
      </c>
      <c r="E96" s="108">
        <v>779822.6</v>
      </c>
    </row>
    <row r="97" spans="1:5" ht="16.5" thickBot="1">
      <c r="A97" s="18" t="s">
        <v>50</v>
      </c>
      <c r="B97" s="19"/>
      <c r="C97" s="79">
        <f>C95-C96</f>
        <v>-64783.765039999969</v>
      </c>
      <c r="D97" s="79">
        <f t="shared" ref="D97:E97" si="13">D95-D96</f>
        <v>7200.0000000001164</v>
      </c>
      <c r="E97" s="80">
        <f t="shared" si="13"/>
        <v>0</v>
      </c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6" orientation="portrait" r:id="rId1"/>
  <headerFooter alignWithMargins="0"/>
  <rowBreaks count="5" manualBreakCount="5">
    <brk id="38" max="4" man="1"/>
    <brk id="48" max="4" man="1"/>
    <brk id="41" max="4" man="1"/>
    <brk id="82" max="4" man="1"/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2019-07-05T05:24:44Z</cp:lastPrinted>
  <dcterms:created xsi:type="dcterms:W3CDTF">2017-10-03T05:46:08Z</dcterms:created>
  <dcterms:modified xsi:type="dcterms:W3CDTF">2019-07-08T10:23:09Z</dcterms:modified>
</cp:coreProperties>
</file>